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530" yWindow="-30" windowWidth="13950" windowHeight="11760"/>
  </bookViews>
  <sheets>
    <sheet name="Cat." sheetId="1" r:id="rId1"/>
  </sheets>
  <definedNames>
    <definedName name="_xlnm.Print_Area" localSheetId="0">Cat.!$A$1:$H$129</definedName>
    <definedName name="_xlnm.Print_Titles" localSheetId="0">Cat.!$1:$14</definedName>
  </definedNames>
  <calcPr calcId="145621"/>
</workbook>
</file>

<file path=xl/calcChain.xml><?xml version="1.0" encoding="utf-8"?>
<calcChain xmlns="http://schemas.openxmlformats.org/spreadsheetml/2006/main">
  <c r="H125" i="1" l="1"/>
  <c r="A114" i="1"/>
  <c r="A116" i="1" s="1"/>
  <c r="A118" i="1" s="1"/>
  <c r="A120" i="1" s="1"/>
  <c r="A122" i="1" s="1"/>
  <c r="A96" i="1" l="1"/>
  <c r="A98" i="1" s="1"/>
  <c r="A100" i="1" s="1"/>
  <c r="A102" i="1" s="1"/>
  <c r="A104" i="1" s="1"/>
  <c r="A106" i="1" s="1"/>
  <c r="A108" i="1" s="1"/>
  <c r="A82" i="1"/>
  <c r="A84" i="1" s="1"/>
  <c r="A86" i="1" s="1"/>
  <c r="A88" i="1" s="1"/>
  <c r="A90" i="1" s="1"/>
  <c r="A68" i="1"/>
  <c r="A70" i="1" s="1"/>
  <c r="A72" i="1" s="1"/>
  <c r="A74" i="1" s="1"/>
  <c r="A76" i="1" s="1"/>
  <c r="A54" i="1"/>
  <c r="A56" i="1" s="1"/>
  <c r="A58" i="1" s="1"/>
  <c r="A60" i="1" s="1"/>
  <c r="A62" i="1" s="1"/>
  <c r="A38" i="1"/>
  <c r="A40" i="1" s="1"/>
  <c r="A42" i="1" s="1"/>
  <c r="A44" i="1" s="1"/>
  <c r="A46" i="1" s="1"/>
  <c r="A48" i="1" s="1"/>
  <c r="H126" i="1" l="1"/>
  <c r="H127" i="1" s="1"/>
</calcChain>
</file>

<file path=xl/sharedStrings.xml><?xml version="1.0" encoding="utf-8"?>
<sst xmlns="http://schemas.openxmlformats.org/spreadsheetml/2006/main" count="126" uniqueCount="46">
  <si>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</si>
  <si>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</si>
  <si>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</si>
  <si>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</si>
  <si>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</si>
  <si>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</si>
  <si>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</si>
  <si>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</si>
  <si>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</si>
  <si>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</si>
  <si>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</si>
  <si>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</si>
  <si>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</si>
  <si>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</si>
  <si>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</si>
  <si>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PZA</t>
  </si>
  <si>
    <t>SUBTOTAL</t>
  </si>
  <si>
    <t>16% IVA</t>
  </si>
  <si>
    <t>TOTAL</t>
  </si>
  <si>
    <t>IMPORTE TOTAL CON LETRA:</t>
  </si>
  <si>
    <t>UBICACION :   DIVERSOS MUNICIPIOS DEL ESTADO DE NUEVO LEÓN</t>
  </si>
  <si>
    <t>PAVIMENTACIÓN DE CALLE ZUAZUA, DESDE 5 DE MAYO HASTA 2 DE ABRIL Y DESDE ZUAZUA HASTA EL CAMINO A LA LADRILLERA; Y CONSTRUCCIÓN DE PUENTE SOBRE LA CALLE ZUAZUA, ENTRE 5 DE MAYO Y 16 DE SEPTIEMBRE, EN LA COLONIA LOS ÁLAMOS EN EL MUNICIPIO DE ALLENDE, NUEVO LEON.</t>
  </si>
  <si>
    <t>REVISIÓN DOCUMENTAL DE LOS INFORMES DE CONTROL DE CALIDAD DE LOS TRABAJOS EJECUTADOS POR EL CONTRATISTA. INCLUYE INFORME EN EL CUAL EXPRESE SUS CONCLUSIONES RESPECTO AL CUMPLIMIENTO DE LOS PARÁMETROS DE CALIDAD PARA CADA CAPA DEL PAVIMENTO CONSTRUIDO.</t>
  </si>
  <si>
    <t>INFORME</t>
  </si>
  <si>
    <t>EJECUCIÓN DE SONDEO EXPLORATORIO TIPO POZO A CIELO ABIERTO, DE 60CM POR 60CM, Y DE HASTA 100 CENTÍMETROS DE PROFUNDIDAD. INCLUYE: CORTE CON DISCO DE LA SUPERFICIE DEL PAVIMENTO, DEMOLICIÓN DE CARPETAS ASFÁLTICAS. EXCAVACIONES, MUESTREO DEL MATERIAL DE CADA CAPA Y TRASLADO AL LABORATORIO. RELLENO Y COMPACTACIÓN DEL SONDEO REPONIENDO CADA CAPA CON MATERIALES DE IGUAL CALIDAD Y COMPACTACIÓN A LOS ORIGINALES. CARGAS, ACARREOS Y DESCARGAS A TIRO LIBRE DE LOS MATERIALES DE DESPERDICIO. LIMPIEZA DEL SITIO AL FINALIZAR LOS TRABAJOS.</t>
  </si>
  <si>
    <t>DETERMINACIÓN DE LA CALIDAD DE LA CAPA DE SUBBASE. INCLUYE LOS SIGUIENTES ENSAYES:  a) ESPESOR DE CAPA, b) GRADO DE COMPACTACIÓN AASHTO, c) CLASIFICACIÓN SUCS, GRANULOMETRÍA; DENSIDAD RELATIVA Y ABSORCIÓN; DETERMINACIÓN DE MASA VOLUMÉTRICA; d) LÍMITES DE PLASTICIDAD, e) VALOR DE SOPORTE CALIFORNIA (CBR), f) EQUIVALENTE DE ARENA, g) CONTENIDO DE AGUA DEL LUGAR,  h) PORCENTAJE DE MATERIAL TRITURADO, i) PORCENTAJE DE PARTÍCULAS ALARGADAS Y LAJEADAS. INCLUYE INFORME.</t>
  </si>
  <si>
    <t>DETERMINACIÓN DE LA CALIDAD DE LA CAPA DE SUBRASANTE. INCLUYE LOS SIGUIENTES ENSAYES:  a) ESPESOR DE CAPA, b) GRADO DE COMPACTACIÓN AASHTO, c) CLASIFICACIÓN SUCS, GRANULOMETRÍA; DENSIDAD RELATIVA Y ABSORCIÓN; DETERMINACIÓN DE MASA VOLUMÉTRICA; d) LÍMITES DE PLASTICIDAD, e) VALOR DE SOPORTE CALIFORNIA (CBR), f) CONTENIDO DE AGUA DEL LUGAR.  INCLUYE INFORME.</t>
  </si>
  <si>
    <t>DETERMINACIÓN DE LA CALIDAD DE LA CAPA DE BASE ASFÁLTICA. INCLUYE LOS SIGUIENTES ENSAYES: CONTENIDO DE ASFALTO,  ADICIONALMENTE A GRADO DE COMPACTACIÓN, DENSIDAD Y ESPESOR DE LA CAPA.  INCLUYE INFORME.</t>
  </si>
  <si>
    <t>DETERMINACIÓN DE LA CALIDAD DE LA CAPA DE CARPETA ASFÁLTICA. INCLUYE LOS SIGUIENTES ENSAYES: CONTENIDO DE ASFALTO,  GRADO DE COMPACTACIÓN Y ESPESOR DE LA CAPA.  INCLUYE INFORME.</t>
  </si>
  <si>
    <t>DICTAMEN PARA LA RECEPCIÓN DE LOS TRABAJOS. FIRMADO POR EL PROFESIONAL RESPONSABLE CERTIFICADO, EN EL CUAL AVALE LOS TRABAJOS QUE RECIBE, APOYADO EN LA REVISIÓN DOCUMENTAL DE LOS INFORMES DE OBRA Y EN LA VERIFICACIÓN DE CALIDAD EFECTUADA POR EL LABORATORIO CERTIFICADO.</t>
  </si>
  <si>
    <t>EJECUCIÓN DE SONDEO EXPLORATORIO TIPO POZO A CIELO ABIERTO, DE 60CM POR 60CM, Y DE HASTA 80 CENTÍMETROS DE PROFUNDIDAD. INCLUYE: CORTE CON DISCO DE LA SUPERFICIE DEL PAVIMENTO, DEMOLICIÓN DE CARPETAS ASFÁLTICAS. EXCAVACIONES, MUESTREO DEL MATERIAL DE CADA CAPA Y TRASLADO AL LABORATORIO. RELLENO Y COMPACTACIÓN DEL SONDEO REPONIENDO CADA CAPA CON MATERIALES DE IGUAL CALIDAD Y COMPACTACIÓN A LOS ORIGINALES. CARGAS, ACARREOS Y DESCARGAS A TIRO LIBRE DE LOS MATERIALES DE DESPERDICIO. LIMPIEZA DEL SITIO AL FINALIZAR LOS TRABAJOS.</t>
  </si>
  <si>
    <t>DETERMINACIÓN DE LA CALIDAD DE LA CAPA DE BASE. INCLUYE LOS SIGUIENTES ENSAYES:  a) ESPESOR DE CAPA, b) GRADO DE COMPACTACIÓN AASHTO, c) CLASIFICACIÓN SUCS, GRANULOMETRÍA; DENSIDAD RELATIVA Y ABSORCIÓN; DETERMINACIÓN DE MASA VOLUMÉTRICA; d) LÍMITES DE PLASTICIDAD, e) VALOR DE SOPORTE CALIFORNIA (CBR), f) EQUIVALENTE DE ARENA, g) CONTENIDO DE AGUA DEL LUGAR,  h) PORCENTAJE DE MATERIAL TRITURADO, i) PORCENTAJE DE PARTÍCULAS ALARGADAS Y LAJEADAS. INCLUYE INFORME.</t>
  </si>
  <si>
    <t>PAVIMENTACION DE LAS CALLES, JESUS C. GONZALEZ DESDE ALLENDE HASTA ESPINOZA, GUERRERO DESDE JESUS C. GONZALEZ HASTA MANUEL VILLARREAL, ALLENDE DESDE JESUS C. GONZALEZ HASTA MANUEL VILLAREAL, EN EL MUNICIPIO DE HIGUERAS, N.L.</t>
  </si>
  <si>
    <t>DETERMINACIÓN DE LA TEXTURA SUPERFICIAL DEL PAVIMENTO POR EL MÉTODO DEL CÍRCULO DE ARENA ASTM E 965-87.  SE DEBERÁN TOMAR AL MENOS TRES MEDICIONES EN DISTINTOS PUNTOS DE LA SUPERFICIE CONSTRUIDA, SELECCIONADOS ALEATORIAMENTE. INCLUYE INFORME.</t>
  </si>
  <si>
    <t>REHABILITACION DE VIALIDADES EN CALLE ESPERANZA ENTRE CALLE JACINTO GALINDO Y JESUS ARREOLA (DR. ENRIQUE LIVAS), MONTERREY,N.L.</t>
  </si>
  <si>
    <t>REHABILITACION DE VIALIDADES, CALLE FEDERAL ENTRE CALLE SORGO Y CALLE DEL TRABAJO, MONTERREY,N.L.</t>
  </si>
  <si>
    <t>RECONSTRUCCION DE PAVIMENTO, CALLE APOLO ENTRE CALLE DELFOS Y CALLE LA ESPERANZA, MONTERREY, N.L.</t>
  </si>
  <si>
    <t>EJECUCIÓN DE SONDEO SIMPLIFICADO POR MEDIO DE EXTRACTORA DE NÚCLEOS DE 8 PULGADAS DE DIÁMETRO Y HASTA 100CM DE PROFUNDIDAD. INCLUYE: EXTRACCIÓN Y MUESTREO DEL MATERIAL DE CADA CAPA, TRASLADO AL LABORATORIO. RELLENO Y COMPACTACIÓN DEL SONDEO REPONIENDO CADA CAPA CON MATERIALES DE IGUAL CALIDAD Y COMPACTACIÓN A LOS ORIGINALES. CARGAS, ACARREOS Y DESCARGAS A TIRO LIBRE DE LOS MATERIALES DE DESPERDICIO. LIMPIEZA DEL SITIO AL FINALIZAR LOS TRABAJOS.</t>
  </si>
  <si>
    <t>DETERMINACIÓN DE COEFICIENTE DE FRICCIÓN DE LA SUPERFICIE DE PAVIMENTO, POR EL MÉTODO ASTM E 303 (PÉNDULO INGLÉS).  SE DEBERÁN TOMAR AL MENOS TRES MEDICIONES EN DISTINTOS PUNTOS DE LA SUPERFICIE CONSTRUIDA, SELECCIONADOS ALEATORIAMENTE. INCLUYE INFORME.</t>
  </si>
  <si>
    <t>CONSTRUCCIÓN DE PAVIMENTO HIDRAULICO EN LA CALLE RANGEL FRÍAS, EN EL MUNICIPIO DE SANTIAGO, N.L.</t>
  </si>
  <si>
    <t>PAVIMENTACION DE LA CALLE FIDEL VELAZQUEZ Y CALLE PRINCIPAL EN LA COL. LAS HUERTAS DE SAN MARIO EN SALINAS VICTORIA, NUEVO LEON</t>
  </si>
  <si>
    <t>MUNICIPIO  :   ALLENDE, HIGUERAS, MONTERREY, SALINAS VICTORIA Y SANTIAGO, N.L.</t>
  </si>
  <si>
    <t>OBRA          :     VALIDACIÓN DEL CUMPLIMIENTO DE LA LEY PARA LA CONSTRUCCIÓN Y REHABILITACIÓN DE PAVIMENTOS DEL ESTADO DE NUEVO LEÓN EN DIVERSAS CALLES DEL ESTADO DE NUEVO LEÓN</t>
  </si>
  <si>
    <t>PROYECTO  :    VALIDACIÓN DEL CUMPLIMIENTO DE LA LEY PARA LA CONSTRUCCIÓN Y REHABILITACIÓN DE PAVIMENTOS DEL ESTADO DE NUEVO LEÓN EN DIVERSAS CALLES DEL ESTADO DE NUEVO LEÓN</t>
  </si>
  <si>
    <t>SINL-CPE-016-2020</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</si>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</sst>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1"/>
      <color theme="1"/>
      <name val="Arial"/>
    </font>
    <font>
      <sz val="11"/>
      <color theme="1"/>
      <name val="Arial"/>
      <family val="2"/>
    </font>
    <font>
      <sz val="11"/>
      <color theme="1"/>
      <name val="Calibri"/>
      <family val="2"/>
    </font>
    <font>
      <b/>
      <sz val="10"/>
      <color theme="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5">
    <xf numFmtId="0" fontId="0" fillId="0" borderId="0"/>
    <xf numFmtId="44" fontId="1" fillId="0" borderId="0" applyFont="0" applyFill="0" applyBorder="0" applyAlignment="0" applyProtection="0"/>
    <xf numFmtId="39" fontId="7" fillId="0" borderId="0"/>
    <xf numFmtId="0" fontId="16" fillId="0" borderId="0">
      <alignment vertical="top"/>
    </xf>
    <xf numFmtId="0" fontId="1" fillId="0" borderId="0"/>
    <xf numFmtId="0" fontId="1" fillId="0" borderId="0"/>
    <xf numFmtId="0" fontId="17" fillId="0" borderId="0"/>
    <xf numFmtId="0" fontId="17" fillId="0" borderId="0"/>
    <xf numFmtId="0" fontId="17"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0" fontId="17" fillId="0" borderId="0" applyFont="0" applyFill="0" applyBorder="0" applyAlignment="0" applyProtection="0"/>
    <xf numFmtId="165" fontId="17" fillId="0" borderId="0" applyFont="0" applyFill="0" applyBorder="0" applyAlignment="0" applyProtection="0"/>
    <xf numFmtId="41" fontId="19" fillId="0" borderId="0" applyFont="0" applyFill="0" applyBorder="0" applyAlignment="0" applyProtection="0"/>
    <xf numFmtId="0"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7" fontId="17" fillId="0" borderId="0"/>
    <xf numFmtId="0" fontId="17" fillId="0" borderId="0"/>
    <xf numFmtId="164" fontId="17" fillId="0" borderId="0"/>
    <xf numFmtId="166"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20"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7" fillId="0" borderId="0"/>
    <xf numFmtId="0" fontId="17" fillId="0" borderId="0"/>
    <xf numFmtId="0" fontId="17" fillId="0" borderId="0"/>
    <xf numFmtId="0" fontId="1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6" fillId="0" borderId="0">
      <alignment vertical="top"/>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22" fillId="0" borderId="0"/>
    <xf numFmtId="0" fontId="23" fillId="0" borderId="0"/>
  </cellStyleXfs>
  <cellXfs count="77">
    <xf numFmtId="0" fontId="0" fillId="0" borderId="0" xfId="0"/>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horizontal="justify"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39" fontId="5" fillId="0" borderId="0" xfId="2" applyFont="1" applyBorder="1" applyAlignment="1" applyProtection="1">
      <alignment horizontal="left" vertical="top" wrapText="1"/>
    </xf>
    <xf numFmtId="44" fontId="8" fillId="0" borderId="0" xfId="1" applyFont="1" applyBorder="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lignment vertical="top" wrapText="1"/>
    </xf>
    <xf numFmtId="0" fontId="9" fillId="0" borderId="0" xfId="0" quotePrefix="1" applyNumberFormat="1" applyFont="1" applyBorder="1" applyAlignment="1" applyProtection="1">
      <alignment horizontal="right" vertical="top" wrapText="1"/>
      <protection locked="0"/>
    </xf>
    <xf numFmtId="4" fontId="2" fillId="0" borderId="0" xfId="0" applyNumberFormat="1" applyFont="1" applyBorder="1" applyAlignment="1" applyProtection="1">
      <alignment vertical="top" wrapText="1"/>
      <protection locked="0"/>
    </xf>
    <xf numFmtId="0" fontId="11" fillId="2" borderId="1" xfId="0"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44" fontId="11" fillId="2" borderId="1" xfId="1" applyFont="1" applyFill="1" applyBorder="1" applyAlignment="1" applyProtection="1">
      <alignment horizontal="center" vertical="top" wrapText="1"/>
      <protection locked="0"/>
    </xf>
    <xf numFmtId="4" fontId="11" fillId="2" borderId="1" xfId="0" applyNumberFormat="1" applyFont="1" applyFill="1" applyBorder="1" applyAlignment="1" applyProtection="1">
      <alignment horizontal="center" vertical="top" wrapText="1"/>
      <protection locked="0"/>
    </xf>
    <xf numFmtId="44" fontId="11" fillId="2" borderId="1" xfId="1" applyFont="1" applyFill="1" applyBorder="1" applyAlignment="1">
      <alignment horizontal="center" vertical="top" wrapText="1"/>
    </xf>
    <xf numFmtId="0" fontId="12" fillId="0" borderId="0" xfId="0" applyFont="1" applyBorder="1" applyAlignment="1">
      <alignment horizontal="center" vertical="top" wrapText="1"/>
    </xf>
    <xf numFmtId="0" fontId="12" fillId="0" borderId="0" xfId="0" applyFont="1" applyBorder="1" applyAlignment="1">
      <alignment horizontal="left" vertical="top" wrapText="1"/>
    </xf>
    <xf numFmtId="0" fontId="8" fillId="0" borderId="0" xfId="0" applyFont="1" applyBorder="1" applyAlignment="1">
      <alignment horizontal="center" vertical="top" wrapText="1"/>
    </xf>
    <xf numFmtId="4" fontId="8" fillId="0" borderId="0" xfId="0" applyNumberFormat="1" applyFont="1" applyBorder="1" applyAlignment="1">
      <alignment horizontal="right" vertical="top" wrapText="1"/>
    </xf>
    <xf numFmtId="44" fontId="8" fillId="0" borderId="0" xfId="1" applyFont="1" applyBorder="1" applyAlignment="1" applyProtection="1">
      <alignment horizontal="right" vertical="top" wrapText="1"/>
      <protection locked="0"/>
    </xf>
    <xf numFmtId="4" fontId="8" fillId="0" borderId="0" xfId="0" applyNumberFormat="1" applyFont="1" applyBorder="1" applyAlignment="1" applyProtection="1">
      <alignment vertical="top" wrapText="1"/>
      <protection locked="0"/>
    </xf>
    <xf numFmtId="0" fontId="8" fillId="4" borderId="0" xfId="0" applyFont="1" applyFill="1" applyBorder="1" applyAlignment="1">
      <alignment vertical="top" wrapText="1"/>
    </xf>
    <xf numFmtId="0" fontId="12" fillId="4" borderId="0" xfId="0" applyFont="1" applyFill="1" applyBorder="1" applyAlignment="1">
      <alignment vertical="top"/>
    </xf>
    <xf numFmtId="44" fontId="8" fillId="4" borderId="0" xfId="1" applyFont="1" applyFill="1" applyBorder="1" applyAlignment="1" applyProtection="1">
      <alignment horizontal="right" vertical="top"/>
      <protection locked="0"/>
    </xf>
    <xf numFmtId="0" fontId="8" fillId="4" borderId="0" xfId="0" applyFont="1" applyFill="1" applyBorder="1" applyAlignment="1">
      <alignment horizontal="center" vertical="top" wrapText="1"/>
    </xf>
    <xf numFmtId="4" fontId="8" fillId="4" borderId="0" xfId="0" applyNumberFormat="1" applyFont="1" applyFill="1" applyBorder="1" applyAlignment="1">
      <alignment horizontal="right" vertical="top" wrapText="1"/>
    </xf>
    <xf numFmtId="44" fontId="8" fillId="4" borderId="0" xfId="1" applyFont="1" applyFill="1" applyBorder="1" applyAlignment="1" applyProtection="1">
      <alignment horizontal="right" vertical="top" wrapText="1"/>
      <protection locked="0"/>
    </xf>
    <xf numFmtId="4" fontId="8" fillId="4" borderId="0" xfId="0" applyNumberFormat="1" applyFont="1" applyFill="1" applyBorder="1" applyAlignment="1" applyProtection="1">
      <alignment vertical="top" wrapText="1"/>
      <protection locked="0"/>
    </xf>
    <xf numFmtId="44" fontId="8" fillId="4" borderId="0" xfId="1" applyFont="1" applyFill="1" applyBorder="1" applyAlignment="1">
      <alignment horizontal="right" vertical="top" wrapText="1"/>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13" fillId="0" borderId="0" xfId="1" applyFont="1" applyBorder="1" applyAlignment="1" applyProtection="1">
      <alignment horizontal="right" vertical="top" wrapText="1"/>
      <protection locked="0"/>
    </xf>
    <xf numFmtId="44" fontId="13" fillId="0" borderId="0" xfId="1" applyFont="1" applyBorder="1" applyAlignment="1">
      <alignment horizontal="right" vertical="top" wrapText="1"/>
    </xf>
    <xf numFmtId="0" fontId="13" fillId="0" borderId="0" xfId="0" applyFont="1" applyBorder="1" applyAlignment="1" applyProtection="1">
      <alignment horizontal="justify" vertical="top" wrapText="1"/>
      <protection locked="0"/>
    </xf>
    <xf numFmtId="0" fontId="13" fillId="0" borderId="0" xfId="0" applyFont="1" applyBorder="1" applyAlignment="1">
      <alignment horizontal="center" vertical="top"/>
    </xf>
    <xf numFmtId="0" fontId="13" fillId="0" borderId="0" xfId="0" applyNumberFormat="1" applyFont="1" applyBorder="1" applyAlignment="1">
      <alignment horizontal="justify" vertical="top"/>
    </xf>
    <xf numFmtId="0" fontId="14" fillId="0" borderId="0" xfId="0" applyFont="1" applyBorder="1" applyAlignment="1">
      <alignment horizontal="justify" vertical="top" wrapText="1"/>
    </xf>
    <xf numFmtId="44" fontId="15" fillId="0" borderId="0" xfId="1" applyFont="1" applyBorder="1" applyAlignment="1">
      <alignment horizontal="right" vertical="top" wrapText="1"/>
    </xf>
    <xf numFmtId="0" fontId="12" fillId="0" borderId="0" xfId="0" applyFont="1" applyBorder="1" applyAlignment="1">
      <alignment vertical="top" wrapText="1"/>
    </xf>
    <xf numFmtId="0" fontId="8" fillId="0" borderId="0" xfId="0" applyFont="1" applyBorder="1" applyAlignment="1" applyProtection="1">
      <alignment horizontal="justify" vertical="top" wrapText="1"/>
      <protection locked="0"/>
    </xf>
    <xf numFmtId="0" fontId="8" fillId="0" borderId="0" xfId="0" applyFont="1" applyBorder="1" applyAlignment="1">
      <alignment vertical="top" wrapText="1"/>
    </xf>
    <xf numFmtId="4" fontId="8" fillId="0" borderId="0" xfId="0" applyNumberFormat="1" applyFont="1" applyBorder="1" applyAlignment="1">
      <alignment vertical="top" wrapText="1"/>
    </xf>
    <xf numFmtId="0" fontId="8" fillId="0" borderId="0" xfId="34143" applyFont="1" applyAlignment="1">
      <alignment vertical="top" wrapText="1"/>
    </xf>
    <xf numFmtId="39" fontId="2" fillId="0" borderId="0" xfId="2" applyFont="1" applyBorder="1" applyAlignment="1" applyProtection="1">
      <alignment horizontal="center" vertical="top" wrapText="1"/>
    </xf>
    <xf numFmtId="0" fontId="8" fillId="0" borderId="0" xfId="34143" applyFont="1" applyAlignment="1">
      <alignment horizontal="center" vertical="top" wrapText="1"/>
    </xf>
    <xf numFmtId="0" fontId="8" fillId="0" borderId="0" xfId="34143" applyFont="1" applyAlignment="1">
      <alignment horizontal="justify" vertical="justify" wrapText="1"/>
    </xf>
    <xf numFmtId="0" fontId="8" fillId="0" borderId="0" xfId="34143" applyFont="1" applyAlignment="1"/>
    <xf numFmtId="0" fontId="8" fillId="0" borderId="0" xfId="34143" applyFont="1" applyAlignment="1">
      <alignment horizontal="center"/>
    </xf>
    <xf numFmtId="0" fontId="8" fillId="0" borderId="0" xfId="34143" applyFont="1" applyAlignment="1">
      <alignment vertical="top"/>
    </xf>
    <xf numFmtId="0" fontId="8" fillId="0" borderId="0" xfId="0" applyNumberFormat="1" applyFont="1" applyBorder="1" applyAlignment="1">
      <alignment horizontal="justify" vertical="top"/>
    </xf>
    <xf numFmtId="0" fontId="8" fillId="0" borderId="0" xfId="0" applyFont="1" applyBorder="1" applyAlignment="1">
      <alignment horizontal="center" vertical="top"/>
    </xf>
    <xf numFmtId="0" fontId="25" fillId="3" borderId="0" xfId="0" applyFont="1" applyFill="1" applyBorder="1" applyAlignment="1">
      <alignment horizontal="center" vertical="top" wrapText="1"/>
    </xf>
    <xf numFmtId="2" fontId="8" fillId="0" borderId="0" xfId="34143" applyNumberFormat="1" applyFont="1" applyAlignment="1">
      <alignment horizontal="center" vertical="top" wrapText="1"/>
    </xf>
    <xf numFmtId="2" fontId="8" fillId="0" borderId="0" xfId="34143" applyNumberFormat="1" applyFont="1" applyAlignment="1"/>
    <xf numFmtId="2" fontId="8" fillId="0" borderId="0" xfId="0" applyNumberFormat="1" applyFont="1" applyBorder="1" applyAlignment="1">
      <alignment horizontal="center" vertical="top" wrapText="1"/>
    </xf>
    <xf numFmtId="0" fontId="25" fillId="3" borderId="0" xfId="0" applyFont="1" applyFill="1" applyBorder="1" applyAlignment="1">
      <alignment horizontal="center" vertical="center" wrapText="1"/>
    </xf>
    <xf numFmtId="0" fontId="24" fillId="0" borderId="0" xfId="34144" applyFont="1" applyAlignment="1">
      <alignment vertical="top" wrapText="1"/>
    </xf>
    <xf numFmtId="4" fontId="2" fillId="0" borderId="0" xfId="0" applyNumberFormat="1" applyFont="1" applyBorder="1" applyAlignment="1" applyProtection="1">
      <alignment horizontal="center" vertical="top" wrapText="1"/>
      <protection locked="0"/>
    </xf>
    <xf numFmtId="0" fontId="8" fillId="0" borderId="0" xfId="0" applyFont="1" applyBorder="1" applyAlignment="1" applyProtection="1">
      <alignment horizontal="left" vertical="top" wrapText="1"/>
      <protection locked="0"/>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xf numFmtId="0" fontId="25" fillId="3" borderId="0" xfId="0" applyFont="1" applyFill="1" applyBorder="1" applyAlignment="1">
      <alignment horizontal="left" vertical="center" wrapText="1"/>
    </xf>
    <xf numFmtId="39" fontId="2" fillId="0" borderId="0" xfId="2" applyFont="1" applyBorder="1" applyAlignment="1" applyProtection="1">
      <alignment horizontal="left" vertical="top" wrapText="1"/>
    </xf>
  </cellXfs>
  <cellStyles count="34145">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4" xfId="34143"/>
    <cellStyle name="Normal 25" xfId="12782"/>
    <cellStyle name="Normal 25 2" xfId="34077"/>
    <cellStyle name="Normal 26" xfId="34144"/>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
  <sheetViews>
    <sheetView tabSelected="1" view="pageBreakPreview" zoomScale="80" zoomScaleNormal="100" zoomScaleSheetLayoutView="80" workbookViewId="0">
      <selection activeCell="G6" sqref="G6"/>
    </sheetView>
  </sheetViews>
  <sheetFormatPr baseColWidth="10" defaultColWidth="11.42578125" defaultRowHeight="12.75" x14ac:dyDescent="0.25"/>
  <cols>
    <col min="1" max="1" width="8.7109375" style="54" customWidth="1"/>
    <col min="2" max="2" width="10.7109375" style="54" customWidth="1"/>
    <col min="3" max="3" width="61.28515625" style="54" customWidth="1"/>
    <col min="4" max="4" width="11.85546875" style="31" customWidth="1"/>
    <col min="5" max="5" width="11.42578125" style="32" customWidth="1"/>
    <col min="6" max="6" width="20.140625" style="15" customWidth="1"/>
    <col min="7" max="7" width="25.7109375" style="55" customWidth="1"/>
    <col min="8" max="8" width="24.85546875" style="15" customWidth="1"/>
    <col min="9" max="9" width="22.140625" style="54" customWidth="1"/>
    <col min="10" max="16384" width="11.42578125" style="54"/>
  </cols>
  <sheetData>
    <row r="1" spans="1:8" s="5" customFormat="1" ht="15" x14ac:dyDescent="0.25">
      <c r="A1" s="1"/>
      <c r="B1" s="1"/>
      <c r="C1" s="1"/>
      <c r="D1" s="6"/>
      <c r="E1" s="2"/>
      <c r="F1" s="3"/>
      <c r="G1" s="1"/>
      <c r="H1" s="4" t="s">
        <v>0</v>
      </c>
    </row>
    <row r="2" spans="1:8" s="5" customFormat="1" ht="15" x14ac:dyDescent="0.25">
      <c r="A2" s="6"/>
      <c r="B2" s="6"/>
      <c r="C2" s="6"/>
      <c r="D2" s="6"/>
      <c r="E2" s="2"/>
      <c r="F2" s="7"/>
      <c r="G2" s="8"/>
      <c r="H2" s="3"/>
    </row>
    <row r="3" spans="1:8" s="5" customFormat="1" ht="18.75" x14ac:dyDescent="0.25">
      <c r="A3" s="73" t="s">
        <v>1</v>
      </c>
      <c r="B3" s="73"/>
      <c r="C3" s="73"/>
      <c r="D3" s="73"/>
      <c r="E3" s="73"/>
      <c r="F3" s="73"/>
      <c r="G3" s="73"/>
      <c r="H3" s="73"/>
    </row>
    <row r="4" spans="1:8" s="5" customFormat="1" ht="15.75" x14ac:dyDescent="0.25">
      <c r="A4" s="74" t="s">
        <v>2</v>
      </c>
      <c r="B4" s="74"/>
      <c r="C4" s="74"/>
      <c r="D4" s="74"/>
      <c r="E4" s="74"/>
      <c r="F4" s="74"/>
      <c r="G4" s="74"/>
      <c r="H4" s="74"/>
    </row>
    <row r="5" spans="1:8" s="5" customFormat="1" ht="15.75" x14ac:dyDescent="0.25">
      <c r="A5" s="74" t="s">
        <v>3</v>
      </c>
      <c r="B5" s="74"/>
      <c r="C5" s="74"/>
      <c r="D5" s="74"/>
      <c r="E5" s="74"/>
      <c r="F5" s="74"/>
      <c r="G5" s="74"/>
      <c r="H5" s="74"/>
    </row>
    <row r="6" spans="1:8" s="5" customFormat="1" ht="15.75" x14ac:dyDescent="0.25">
      <c r="C6" s="9"/>
      <c r="D6" s="10"/>
      <c r="E6" s="11"/>
      <c r="F6" s="12"/>
      <c r="G6" s="13"/>
      <c r="H6" s="14" t="s">
        <v>45</v>
      </c>
    </row>
    <row r="7" spans="1:8" s="5" customFormat="1" ht="15" x14ac:dyDescent="0.25">
      <c r="C7" s="9"/>
      <c r="D7" s="10"/>
      <c r="E7" s="11"/>
      <c r="F7" s="12"/>
      <c r="G7" s="13"/>
      <c r="H7" s="15"/>
    </row>
    <row r="8" spans="1:8" s="5" customFormat="1" ht="15" x14ac:dyDescent="0.25">
      <c r="B8" s="16" t="s">
        <v>43</v>
      </c>
      <c r="D8" s="57"/>
      <c r="E8" s="17"/>
      <c r="F8" s="17"/>
      <c r="G8" s="17"/>
      <c r="H8" s="17"/>
    </row>
    <row r="9" spans="1:8" s="5" customFormat="1" ht="15" x14ac:dyDescent="0.25">
      <c r="B9" s="16" t="s">
        <v>42</v>
      </c>
      <c r="D9" s="57"/>
      <c r="E9" s="17"/>
      <c r="F9" s="17"/>
      <c r="G9" s="17"/>
    </row>
    <row r="10" spans="1:8" s="5" customFormat="1" ht="15" customHeight="1" x14ac:dyDescent="0.25">
      <c r="B10" s="76" t="s">
        <v>20</v>
      </c>
      <c r="C10" s="76"/>
      <c r="D10" s="76"/>
      <c r="E10" s="76"/>
      <c r="F10" s="76"/>
      <c r="G10" s="76"/>
      <c r="H10" s="18" t="s">
        <v>4</v>
      </c>
    </row>
    <row r="11" spans="1:8" s="5" customFormat="1" ht="15" x14ac:dyDescent="0.25">
      <c r="B11" s="16" t="s">
        <v>41</v>
      </c>
      <c r="D11" s="57"/>
      <c r="E11" s="17"/>
      <c r="F11" s="17"/>
      <c r="G11" s="17"/>
      <c r="H11" s="17"/>
    </row>
    <row r="12" spans="1:8" ht="15.75" thickBot="1" x14ac:dyDescent="0.3">
      <c r="A12" s="19"/>
      <c r="B12" s="19"/>
      <c r="C12" s="20"/>
      <c r="D12" s="19"/>
      <c r="E12" s="21"/>
      <c r="F12" s="22" t="s">
        <v>5</v>
      </c>
      <c r="G12" s="71" t="s">
        <v>44</v>
      </c>
      <c r="H12" s="23" t="s">
        <v>6</v>
      </c>
    </row>
    <row r="13" spans="1:8" ht="26.25" thickBot="1" x14ac:dyDescent="0.3">
      <c r="A13" s="24" t="s">
        <v>7</v>
      </c>
      <c r="B13" s="24" t="s">
        <v>8</v>
      </c>
      <c r="C13" s="24" t="s">
        <v>9</v>
      </c>
      <c r="D13" s="24" t="s">
        <v>10</v>
      </c>
      <c r="E13" s="25" t="s">
        <v>11</v>
      </c>
      <c r="F13" s="26" t="s">
        <v>12</v>
      </c>
      <c r="G13" s="27" t="s">
        <v>13</v>
      </c>
      <c r="H13" s="28" t="s">
        <v>14</v>
      </c>
    </row>
    <row r="14" spans="1:8" x14ac:dyDescent="0.25">
      <c r="A14" s="29"/>
      <c r="B14" s="29"/>
      <c r="C14" s="30"/>
      <c r="F14" s="33"/>
      <c r="G14" s="34"/>
    </row>
    <row r="15" spans="1:8" ht="29.25" customHeight="1" x14ac:dyDescent="0.25">
      <c r="A15" s="65">
        <v>1</v>
      </c>
      <c r="B15" s="75" t="s">
        <v>21</v>
      </c>
      <c r="C15" s="75"/>
      <c r="D15" s="75"/>
      <c r="E15" s="75"/>
      <c r="F15" s="75"/>
      <c r="G15" s="75"/>
      <c r="H15" s="75"/>
    </row>
    <row r="16" spans="1:8" x14ac:dyDescent="0.25">
      <c r="A16" s="35"/>
      <c r="B16" s="36"/>
      <c r="C16" s="37"/>
      <c r="D16" s="38"/>
      <c r="E16" s="39"/>
      <c r="F16" s="40"/>
      <c r="G16" s="41"/>
      <c r="H16" s="42"/>
    </row>
    <row r="17" spans="1:7" ht="58.5" customHeight="1" x14ac:dyDescent="0.25">
      <c r="A17" s="66">
        <v>1.1000000000000001</v>
      </c>
      <c r="C17" s="59" t="s">
        <v>22</v>
      </c>
      <c r="D17" s="58" t="s">
        <v>23</v>
      </c>
      <c r="E17" s="56">
        <v>1</v>
      </c>
      <c r="F17" s="33"/>
      <c r="G17" s="53"/>
    </row>
    <row r="18" spans="1:7" x14ac:dyDescent="0.25">
      <c r="A18" s="58"/>
      <c r="C18" s="56"/>
      <c r="D18" s="58"/>
      <c r="E18" s="56"/>
      <c r="F18" s="33"/>
      <c r="G18" s="53"/>
    </row>
    <row r="19" spans="1:7" ht="121.5" customHeight="1" x14ac:dyDescent="0.25">
      <c r="A19" s="66">
        <v>1.2</v>
      </c>
      <c r="C19" s="59" t="s">
        <v>24</v>
      </c>
      <c r="D19" s="58" t="s">
        <v>15</v>
      </c>
      <c r="E19" s="56">
        <v>2</v>
      </c>
      <c r="F19" s="33"/>
      <c r="G19" s="53"/>
    </row>
    <row r="20" spans="1:7" x14ac:dyDescent="0.2">
      <c r="A20" s="67"/>
      <c r="C20" s="60"/>
      <c r="D20" s="61"/>
      <c r="E20" s="62"/>
      <c r="F20" s="33"/>
      <c r="G20" s="53"/>
    </row>
    <row r="21" spans="1:7" ht="108" customHeight="1" x14ac:dyDescent="0.25">
      <c r="A21" s="66">
        <v>1.3</v>
      </c>
      <c r="C21" s="59" t="s">
        <v>25</v>
      </c>
      <c r="D21" s="58" t="s">
        <v>23</v>
      </c>
      <c r="E21" s="62">
        <v>2</v>
      </c>
      <c r="F21" s="33"/>
      <c r="G21" s="53"/>
    </row>
    <row r="22" spans="1:7" x14ac:dyDescent="0.2">
      <c r="A22" s="67"/>
      <c r="C22" s="60"/>
      <c r="D22" s="61"/>
      <c r="E22" s="62"/>
      <c r="F22" s="33"/>
      <c r="G22" s="53"/>
    </row>
    <row r="23" spans="1:7" ht="81" customHeight="1" x14ac:dyDescent="0.25">
      <c r="A23" s="66">
        <v>1.4</v>
      </c>
      <c r="C23" s="59" t="s">
        <v>26</v>
      </c>
      <c r="D23" s="58" t="s">
        <v>23</v>
      </c>
      <c r="E23" s="62">
        <v>2</v>
      </c>
      <c r="F23" s="33"/>
      <c r="G23" s="53"/>
    </row>
    <row r="24" spans="1:7" x14ac:dyDescent="0.2">
      <c r="A24" s="67"/>
      <c r="C24" s="60"/>
      <c r="D24" s="61"/>
      <c r="E24" s="62"/>
      <c r="F24" s="33"/>
      <c r="G24" s="53"/>
    </row>
    <row r="25" spans="1:7" ht="54.75" customHeight="1" x14ac:dyDescent="0.25">
      <c r="A25" s="66">
        <v>1.5</v>
      </c>
      <c r="C25" s="59" t="s">
        <v>27</v>
      </c>
      <c r="D25" s="58" t="s">
        <v>23</v>
      </c>
      <c r="E25" s="62">
        <v>2</v>
      </c>
      <c r="F25" s="33"/>
      <c r="G25" s="53"/>
    </row>
    <row r="26" spans="1:7" x14ac:dyDescent="0.2">
      <c r="A26" s="67"/>
      <c r="C26" s="60"/>
      <c r="D26" s="61"/>
      <c r="E26" s="62"/>
      <c r="F26" s="33"/>
      <c r="G26" s="53"/>
    </row>
    <row r="27" spans="1:7" ht="42" customHeight="1" x14ac:dyDescent="0.25">
      <c r="A27" s="66">
        <v>1.6</v>
      </c>
      <c r="C27" s="59" t="s">
        <v>28</v>
      </c>
      <c r="D27" s="58" t="s">
        <v>23</v>
      </c>
      <c r="E27" s="62">
        <v>2</v>
      </c>
      <c r="F27" s="33"/>
      <c r="G27" s="53"/>
    </row>
    <row r="28" spans="1:7" x14ac:dyDescent="0.2">
      <c r="A28" s="67"/>
      <c r="C28" s="60"/>
      <c r="D28" s="61"/>
      <c r="E28" s="62"/>
      <c r="F28" s="33"/>
      <c r="G28" s="53"/>
    </row>
    <row r="29" spans="1:7" ht="57.75" customHeight="1" x14ac:dyDescent="0.25">
      <c r="A29" s="66">
        <v>1.7</v>
      </c>
      <c r="C29" s="59" t="s">
        <v>33</v>
      </c>
      <c r="D29" s="58" t="s">
        <v>23</v>
      </c>
      <c r="E29" s="62">
        <v>1</v>
      </c>
      <c r="F29" s="33"/>
      <c r="G29" s="53"/>
    </row>
    <row r="30" spans="1:7" x14ac:dyDescent="0.2">
      <c r="A30" s="67"/>
      <c r="C30" s="60"/>
      <c r="D30" s="61"/>
      <c r="E30" s="62"/>
      <c r="F30" s="33"/>
      <c r="G30" s="53"/>
    </row>
    <row r="31" spans="1:7" ht="63.75" x14ac:dyDescent="0.25">
      <c r="A31" s="66">
        <v>1.8</v>
      </c>
      <c r="C31" s="59" t="s">
        <v>29</v>
      </c>
      <c r="D31" s="58" t="s">
        <v>23</v>
      </c>
      <c r="E31" s="62">
        <v>1</v>
      </c>
      <c r="F31" s="33"/>
      <c r="G31" s="53"/>
    </row>
    <row r="32" spans="1:7" x14ac:dyDescent="0.25">
      <c r="A32" s="31"/>
      <c r="B32" s="31"/>
      <c r="C32" s="63"/>
      <c r="D32" s="64"/>
      <c r="F32" s="33"/>
      <c r="G32" s="53"/>
    </row>
    <row r="33" spans="1:8" ht="33" customHeight="1" x14ac:dyDescent="0.25">
      <c r="A33" s="69">
        <v>2</v>
      </c>
      <c r="B33" s="75" t="s">
        <v>32</v>
      </c>
      <c r="C33" s="75"/>
      <c r="D33" s="75"/>
      <c r="E33" s="75"/>
      <c r="F33" s="75"/>
      <c r="G33" s="75"/>
      <c r="H33" s="75"/>
    </row>
    <row r="34" spans="1:8" x14ac:dyDescent="0.25">
      <c r="A34" s="35"/>
      <c r="B34" s="36"/>
      <c r="C34" s="37"/>
      <c r="D34" s="38"/>
      <c r="E34" s="39"/>
      <c r="F34" s="40"/>
      <c r="G34" s="41"/>
      <c r="H34" s="42"/>
    </row>
    <row r="35" spans="1:8" x14ac:dyDescent="0.25">
      <c r="A35" s="31"/>
      <c r="B35" s="31"/>
      <c r="C35" s="63"/>
      <c r="D35" s="64"/>
      <c r="F35" s="33"/>
      <c r="G35" s="53"/>
    </row>
    <row r="36" spans="1:8" ht="54.75" customHeight="1" x14ac:dyDescent="0.25">
      <c r="A36" s="68">
        <v>2.1</v>
      </c>
      <c r="B36" s="31"/>
      <c r="C36" s="59" t="s">
        <v>22</v>
      </c>
      <c r="D36" s="58" t="s">
        <v>23</v>
      </c>
      <c r="E36" s="62">
        <v>1</v>
      </c>
      <c r="F36" s="33"/>
      <c r="G36" s="53"/>
    </row>
    <row r="37" spans="1:8" x14ac:dyDescent="0.25">
      <c r="A37" s="68"/>
      <c r="B37" s="31"/>
      <c r="C37" s="59"/>
      <c r="D37" s="58"/>
      <c r="E37" s="62"/>
      <c r="F37" s="33"/>
      <c r="G37" s="53"/>
    </row>
    <row r="38" spans="1:8" ht="119.25" customHeight="1" x14ac:dyDescent="0.25">
      <c r="A38" s="68">
        <f>A36+0.1</f>
        <v>2.2000000000000002</v>
      </c>
      <c r="B38" s="31"/>
      <c r="C38" s="59" t="s">
        <v>30</v>
      </c>
      <c r="D38" s="58" t="s">
        <v>15</v>
      </c>
      <c r="E38" s="62">
        <v>3</v>
      </c>
      <c r="F38" s="33"/>
      <c r="G38" s="53"/>
    </row>
    <row r="39" spans="1:8" x14ac:dyDescent="0.25">
      <c r="A39" s="68"/>
      <c r="B39" s="31"/>
      <c r="C39" s="59"/>
      <c r="D39" s="58"/>
      <c r="E39" s="62"/>
      <c r="F39" s="33"/>
      <c r="G39" s="53"/>
    </row>
    <row r="40" spans="1:8" ht="108" customHeight="1" x14ac:dyDescent="0.25">
      <c r="A40" s="68">
        <f>A38+0.1</f>
        <v>2.3000000000000003</v>
      </c>
      <c r="B40" s="31"/>
      <c r="C40" s="59" t="s">
        <v>31</v>
      </c>
      <c r="D40" s="58" t="s">
        <v>23</v>
      </c>
      <c r="E40" s="62">
        <v>3</v>
      </c>
      <c r="F40" s="33"/>
      <c r="G40" s="53"/>
    </row>
    <row r="41" spans="1:8" x14ac:dyDescent="0.25">
      <c r="A41" s="68"/>
      <c r="B41" s="31"/>
      <c r="C41" s="59"/>
      <c r="D41" s="58"/>
      <c r="E41" s="62"/>
      <c r="F41" s="33"/>
      <c r="G41" s="53"/>
    </row>
    <row r="42" spans="1:8" ht="82.5" customHeight="1" x14ac:dyDescent="0.25">
      <c r="A42" s="68">
        <f>A40+0.1</f>
        <v>2.4000000000000004</v>
      </c>
      <c r="B42" s="31"/>
      <c r="C42" s="59" t="s">
        <v>26</v>
      </c>
      <c r="D42" s="58" t="s">
        <v>23</v>
      </c>
      <c r="E42" s="62">
        <v>3</v>
      </c>
      <c r="F42" s="33"/>
      <c r="G42" s="53"/>
    </row>
    <row r="43" spans="1:8" x14ac:dyDescent="0.25">
      <c r="A43" s="68"/>
      <c r="B43" s="31"/>
      <c r="C43" s="59"/>
      <c r="D43" s="58"/>
      <c r="E43" s="62"/>
      <c r="F43" s="33"/>
      <c r="G43" s="53"/>
    </row>
    <row r="44" spans="1:8" ht="41.25" customHeight="1" x14ac:dyDescent="0.25">
      <c r="A44" s="68">
        <f>A42+0.1</f>
        <v>2.5000000000000004</v>
      </c>
      <c r="B44" s="31"/>
      <c r="C44" s="59" t="s">
        <v>28</v>
      </c>
      <c r="D44" s="58" t="s">
        <v>23</v>
      </c>
      <c r="E44" s="62">
        <v>3</v>
      </c>
      <c r="F44" s="33"/>
      <c r="G44" s="53"/>
    </row>
    <row r="45" spans="1:8" x14ac:dyDescent="0.25">
      <c r="A45" s="68"/>
      <c r="B45" s="31"/>
      <c r="C45" s="59"/>
      <c r="D45" s="58"/>
      <c r="E45" s="62"/>
      <c r="F45" s="33"/>
      <c r="G45" s="53"/>
    </row>
    <row r="46" spans="1:8" ht="55.5" customHeight="1" x14ac:dyDescent="0.25">
      <c r="A46" s="68">
        <f>A44+0.1</f>
        <v>2.6000000000000005</v>
      </c>
      <c r="B46" s="31"/>
      <c r="C46" s="59" t="s">
        <v>33</v>
      </c>
      <c r="D46" s="58" t="s">
        <v>23</v>
      </c>
      <c r="E46" s="62">
        <v>3</v>
      </c>
      <c r="F46" s="33"/>
      <c r="G46" s="53"/>
    </row>
    <row r="47" spans="1:8" x14ac:dyDescent="0.25">
      <c r="A47" s="68"/>
      <c r="B47" s="31"/>
      <c r="C47" s="59"/>
      <c r="D47" s="58"/>
      <c r="E47" s="62"/>
      <c r="F47" s="33"/>
      <c r="G47" s="53"/>
    </row>
    <row r="48" spans="1:8" ht="68.25" customHeight="1" x14ac:dyDescent="0.25">
      <c r="A48" s="68">
        <f>A46+0.1</f>
        <v>2.7000000000000006</v>
      </c>
      <c r="B48" s="31"/>
      <c r="C48" s="59" t="s">
        <v>29</v>
      </c>
      <c r="D48" s="58" t="s">
        <v>23</v>
      </c>
      <c r="E48" s="62">
        <v>1</v>
      </c>
      <c r="F48" s="33"/>
      <c r="G48" s="53"/>
    </row>
    <row r="49" spans="1:8" x14ac:dyDescent="0.25">
      <c r="A49" s="31"/>
      <c r="B49" s="31"/>
      <c r="C49" s="59"/>
      <c r="D49" s="58"/>
      <c r="E49" s="62"/>
      <c r="F49" s="33"/>
      <c r="G49" s="53"/>
    </row>
    <row r="50" spans="1:8" ht="20.25" customHeight="1" x14ac:dyDescent="0.25">
      <c r="A50" s="69">
        <v>3</v>
      </c>
      <c r="B50" s="75" t="s">
        <v>34</v>
      </c>
      <c r="C50" s="75"/>
      <c r="D50" s="75"/>
      <c r="E50" s="75"/>
      <c r="F50" s="75"/>
      <c r="G50" s="75"/>
      <c r="H50" s="75"/>
    </row>
    <row r="51" spans="1:8" x14ac:dyDescent="0.25">
      <c r="A51" s="35"/>
      <c r="B51" s="36"/>
      <c r="C51" s="37"/>
      <c r="D51" s="38"/>
      <c r="E51" s="39"/>
      <c r="F51" s="40"/>
      <c r="G51" s="41"/>
      <c r="H51" s="42"/>
    </row>
    <row r="52" spans="1:8" ht="56.25" customHeight="1" x14ac:dyDescent="0.25">
      <c r="A52" s="68">
        <v>3.1</v>
      </c>
      <c r="B52" s="31"/>
      <c r="C52" s="59" t="s">
        <v>22</v>
      </c>
      <c r="D52" s="58" t="s">
        <v>23</v>
      </c>
      <c r="E52" s="62">
        <v>1</v>
      </c>
      <c r="F52" s="33"/>
      <c r="G52" s="53"/>
    </row>
    <row r="53" spans="1:8" x14ac:dyDescent="0.25">
      <c r="A53" s="68"/>
      <c r="B53" s="31"/>
      <c r="C53" s="59"/>
      <c r="D53" s="58"/>
      <c r="E53" s="62"/>
      <c r="F53" s="33"/>
      <c r="G53" s="53"/>
    </row>
    <row r="54" spans="1:8" ht="108" customHeight="1" x14ac:dyDescent="0.25">
      <c r="A54" s="68">
        <f>A52+0.1</f>
        <v>3.2</v>
      </c>
      <c r="B54" s="31"/>
      <c r="C54" s="59" t="s">
        <v>37</v>
      </c>
      <c r="D54" s="58" t="s">
        <v>15</v>
      </c>
      <c r="E54" s="62">
        <v>1</v>
      </c>
      <c r="F54" s="33"/>
      <c r="G54" s="53"/>
    </row>
    <row r="55" spans="1:8" x14ac:dyDescent="0.25">
      <c r="A55" s="68"/>
      <c r="B55" s="31"/>
      <c r="C55" s="59"/>
      <c r="D55" s="58"/>
      <c r="E55" s="62"/>
      <c r="F55" s="33"/>
      <c r="G55" s="53"/>
    </row>
    <row r="56" spans="1:8" ht="79.5" customHeight="1" x14ac:dyDescent="0.25">
      <c r="A56" s="68">
        <f>A54+0.1</f>
        <v>3.3000000000000003</v>
      </c>
      <c r="B56" s="31"/>
      <c r="C56" s="59" t="s">
        <v>26</v>
      </c>
      <c r="D56" s="58" t="s">
        <v>23</v>
      </c>
      <c r="E56" s="62">
        <v>1</v>
      </c>
      <c r="F56" s="33"/>
      <c r="G56" s="53"/>
    </row>
    <row r="57" spans="1:8" x14ac:dyDescent="0.25">
      <c r="A57" s="68"/>
      <c r="B57" s="31"/>
      <c r="C57" s="59"/>
      <c r="D57" s="58"/>
      <c r="E57" s="62"/>
      <c r="F57" s="33"/>
      <c r="G57" s="53"/>
    </row>
    <row r="58" spans="1:8" ht="106.5" customHeight="1" x14ac:dyDescent="0.25">
      <c r="A58" s="68">
        <f>A56+0.1</f>
        <v>3.4000000000000004</v>
      </c>
      <c r="B58" s="31"/>
      <c r="C58" s="59" t="s">
        <v>31</v>
      </c>
      <c r="D58" s="58" t="s">
        <v>23</v>
      </c>
      <c r="E58" s="62">
        <v>1</v>
      </c>
      <c r="F58" s="33"/>
      <c r="G58" s="53"/>
    </row>
    <row r="59" spans="1:8" x14ac:dyDescent="0.25">
      <c r="A59" s="68"/>
      <c r="B59" s="31"/>
      <c r="C59" s="59"/>
      <c r="D59" s="58"/>
      <c r="E59" s="62"/>
      <c r="F59" s="33"/>
      <c r="G59" s="53"/>
    </row>
    <row r="60" spans="1:8" ht="54" customHeight="1" x14ac:dyDescent="0.25">
      <c r="A60" s="68">
        <f>A58+0.1</f>
        <v>3.5000000000000004</v>
      </c>
      <c r="B60" s="31"/>
      <c r="C60" s="59" t="s">
        <v>33</v>
      </c>
      <c r="D60" s="58" t="s">
        <v>23</v>
      </c>
      <c r="E60" s="62">
        <v>1</v>
      </c>
      <c r="F60" s="33"/>
      <c r="G60" s="53"/>
    </row>
    <row r="61" spans="1:8" x14ac:dyDescent="0.25">
      <c r="A61" s="68"/>
      <c r="B61" s="31"/>
      <c r="C61" s="59"/>
      <c r="D61" s="58"/>
      <c r="E61" s="62"/>
      <c r="F61" s="33"/>
      <c r="G61" s="53"/>
    </row>
    <row r="62" spans="1:8" ht="66.75" customHeight="1" x14ac:dyDescent="0.25">
      <c r="A62" s="68">
        <f>A60+0.1</f>
        <v>3.6000000000000005</v>
      </c>
      <c r="B62" s="31"/>
      <c r="C62" s="59" t="s">
        <v>29</v>
      </c>
      <c r="D62" s="58" t="s">
        <v>23</v>
      </c>
      <c r="E62" s="62">
        <v>1</v>
      </c>
      <c r="F62" s="33"/>
      <c r="G62" s="53"/>
    </row>
    <row r="63" spans="1:8" x14ac:dyDescent="0.25">
      <c r="A63" s="31"/>
      <c r="B63" s="31"/>
      <c r="C63" s="59"/>
      <c r="D63" s="58"/>
      <c r="E63" s="62"/>
      <c r="F63" s="33"/>
      <c r="G63" s="53"/>
    </row>
    <row r="64" spans="1:8" x14ac:dyDescent="0.25">
      <c r="A64" s="69">
        <v>4</v>
      </c>
      <c r="B64" s="75" t="s">
        <v>35</v>
      </c>
      <c r="C64" s="75"/>
      <c r="D64" s="75"/>
      <c r="E64" s="75"/>
      <c r="F64" s="75"/>
      <c r="G64" s="75"/>
      <c r="H64" s="75"/>
    </row>
    <row r="65" spans="1:8" x14ac:dyDescent="0.25">
      <c r="A65" s="35"/>
      <c r="B65" s="36"/>
      <c r="C65" s="37"/>
      <c r="D65" s="38"/>
      <c r="E65" s="39"/>
      <c r="F65" s="40"/>
      <c r="G65" s="41"/>
      <c r="H65" s="42"/>
    </row>
    <row r="66" spans="1:8" ht="58.5" customHeight="1" x14ac:dyDescent="0.25">
      <c r="A66" s="68">
        <v>4.0999999999999996</v>
      </c>
      <c r="B66" s="31"/>
      <c r="C66" s="59" t="s">
        <v>22</v>
      </c>
      <c r="D66" s="58" t="s">
        <v>23</v>
      </c>
      <c r="E66" s="62">
        <v>1</v>
      </c>
      <c r="F66" s="33"/>
      <c r="G66" s="53"/>
    </row>
    <row r="67" spans="1:8" x14ac:dyDescent="0.25">
      <c r="A67" s="68"/>
      <c r="B67" s="31"/>
      <c r="C67" s="59"/>
      <c r="D67" s="58"/>
      <c r="E67" s="62"/>
      <c r="F67" s="33"/>
      <c r="G67" s="53"/>
    </row>
    <row r="68" spans="1:8" ht="108" customHeight="1" x14ac:dyDescent="0.25">
      <c r="A68" s="68">
        <f>A66+0.1</f>
        <v>4.1999999999999993</v>
      </c>
      <c r="B68" s="31"/>
      <c r="C68" s="59" t="s">
        <v>37</v>
      </c>
      <c r="D68" s="58" t="s">
        <v>15</v>
      </c>
      <c r="E68" s="62">
        <v>1</v>
      </c>
      <c r="F68" s="33"/>
      <c r="G68" s="53"/>
    </row>
    <row r="69" spans="1:8" x14ac:dyDescent="0.25">
      <c r="A69" s="68"/>
      <c r="B69" s="31"/>
      <c r="C69" s="59"/>
      <c r="D69" s="58"/>
      <c r="E69" s="62"/>
      <c r="F69" s="33"/>
      <c r="G69" s="53"/>
    </row>
    <row r="70" spans="1:8" ht="81" customHeight="1" x14ac:dyDescent="0.25">
      <c r="A70" s="68">
        <f>A68+0.1</f>
        <v>4.2999999999999989</v>
      </c>
      <c r="B70" s="31"/>
      <c r="C70" s="59" t="s">
        <v>26</v>
      </c>
      <c r="D70" s="58" t="s">
        <v>23</v>
      </c>
      <c r="E70" s="62">
        <v>1</v>
      </c>
      <c r="F70" s="33"/>
      <c r="G70" s="53"/>
    </row>
    <row r="71" spans="1:8" x14ac:dyDescent="0.25">
      <c r="A71" s="68"/>
      <c r="B71" s="31"/>
      <c r="C71" s="59"/>
      <c r="D71" s="58"/>
      <c r="E71" s="62"/>
      <c r="F71" s="33"/>
      <c r="G71" s="53"/>
    </row>
    <row r="72" spans="1:8" ht="105.75" customHeight="1" x14ac:dyDescent="0.25">
      <c r="A72" s="68">
        <f>A70+0.1</f>
        <v>4.3999999999999986</v>
      </c>
      <c r="B72" s="31"/>
      <c r="C72" s="59" t="s">
        <v>31</v>
      </c>
      <c r="D72" s="58" t="s">
        <v>23</v>
      </c>
      <c r="E72" s="62">
        <v>1</v>
      </c>
      <c r="F72" s="33"/>
      <c r="G72" s="53"/>
    </row>
    <row r="73" spans="1:8" x14ac:dyDescent="0.25">
      <c r="A73" s="68"/>
      <c r="B73" s="31"/>
      <c r="C73" s="59"/>
      <c r="D73" s="58"/>
      <c r="E73" s="62"/>
      <c r="F73" s="33"/>
      <c r="G73" s="53"/>
    </row>
    <row r="74" spans="1:8" ht="54.75" customHeight="1" x14ac:dyDescent="0.25">
      <c r="A74" s="68">
        <f>A72+0.1</f>
        <v>4.4999999999999982</v>
      </c>
      <c r="B74" s="31"/>
      <c r="C74" s="59" t="s">
        <v>33</v>
      </c>
      <c r="D74" s="58" t="s">
        <v>23</v>
      </c>
      <c r="E74" s="62">
        <v>1</v>
      </c>
      <c r="F74" s="33"/>
      <c r="G74" s="53"/>
    </row>
    <row r="75" spans="1:8" x14ac:dyDescent="0.25">
      <c r="A75" s="68"/>
      <c r="B75" s="31"/>
      <c r="C75" s="59"/>
      <c r="D75" s="58"/>
      <c r="E75" s="62"/>
      <c r="F75" s="33"/>
      <c r="G75" s="53"/>
    </row>
    <row r="76" spans="1:8" ht="66.75" customHeight="1" x14ac:dyDescent="0.25">
      <c r="A76" s="68">
        <f>A74+0.1</f>
        <v>4.5999999999999979</v>
      </c>
      <c r="B76" s="31"/>
      <c r="C76" s="59" t="s">
        <v>29</v>
      </c>
      <c r="D76" s="58" t="s">
        <v>23</v>
      </c>
      <c r="E76" s="62">
        <v>1</v>
      </c>
      <c r="F76" s="33"/>
      <c r="G76" s="53"/>
    </row>
    <row r="77" spans="1:8" x14ac:dyDescent="0.25">
      <c r="A77" s="31"/>
      <c r="B77" s="31"/>
      <c r="C77" s="59"/>
      <c r="D77" s="58"/>
      <c r="E77" s="62"/>
      <c r="F77" s="33"/>
      <c r="G77" s="53"/>
    </row>
    <row r="78" spans="1:8" ht="16.5" customHeight="1" x14ac:dyDescent="0.25">
      <c r="A78" s="69">
        <v>5</v>
      </c>
      <c r="B78" s="75" t="s">
        <v>36</v>
      </c>
      <c r="C78" s="75"/>
      <c r="D78" s="75"/>
      <c r="E78" s="75"/>
      <c r="F78" s="75"/>
      <c r="G78" s="75"/>
      <c r="H78" s="75"/>
    </row>
    <row r="79" spans="1:8" x14ac:dyDescent="0.25">
      <c r="A79" s="35"/>
      <c r="B79" s="36"/>
      <c r="C79" s="37"/>
      <c r="D79" s="38"/>
      <c r="E79" s="39"/>
      <c r="F79" s="40"/>
      <c r="G79" s="41"/>
      <c r="H79" s="42"/>
    </row>
    <row r="80" spans="1:8" ht="57" customHeight="1" x14ac:dyDescent="0.25">
      <c r="A80" s="68">
        <v>5.0999999999999996</v>
      </c>
      <c r="B80" s="31"/>
      <c r="C80" s="59" t="s">
        <v>22</v>
      </c>
      <c r="D80" s="58" t="s">
        <v>23</v>
      </c>
      <c r="E80" s="62">
        <v>1</v>
      </c>
      <c r="F80" s="33"/>
      <c r="G80" s="53"/>
    </row>
    <row r="81" spans="1:8" x14ac:dyDescent="0.25">
      <c r="A81" s="68"/>
      <c r="B81" s="31"/>
      <c r="C81" s="59"/>
      <c r="D81" s="58"/>
      <c r="E81" s="62"/>
      <c r="F81" s="33"/>
      <c r="G81" s="53"/>
    </row>
    <row r="82" spans="1:8" ht="106.5" customHeight="1" x14ac:dyDescent="0.25">
      <c r="A82" s="68">
        <f>A80+0.1</f>
        <v>5.1999999999999993</v>
      </c>
      <c r="B82" s="31"/>
      <c r="C82" s="59" t="s">
        <v>37</v>
      </c>
      <c r="D82" s="58" t="s">
        <v>15</v>
      </c>
      <c r="E82" s="62">
        <v>1</v>
      </c>
      <c r="F82" s="33"/>
      <c r="G82" s="53"/>
    </row>
    <row r="83" spans="1:8" x14ac:dyDescent="0.25">
      <c r="A83" s="68"/>
      <c r="B83" s="31"/>
      <c r="C83" s="59"/>
      <c r="D83" s="58"/>
      <c r="E83" s="62"/>
      <c r="F83" s="33"/>
      <c r="G83" s="53"/>
    </row>
    <row r="84" spans="1:8" ht="82.5" customHeight="1" x14ac:dyDescent="0.25">
      <c r="A84" s="68">
        <f>A82+0.1</f>
        <v>5.2999999999999989</v>
      </c>
      <c r="B84" s="31"/>
      <c r="C84" s="59" t="s">
        <v>26</v>
      </c>
      <c r="D84" s="58" t="s">
        <v>23</v>
      </c>
      <c r="E84" s="62">
        <v>1</v>
      </c>
      <c r="F84" s="33"/>
      <c r="G84" s="53"/>
    </row>
    <row r="85" spans="1:8" x14ac:dyDescent="0.25">
      <c r="A85" s="68"/>
      <c r="B85" s="31"/>
      <c r="C85" s="59"/>
      <c r="D85" s="58"/>
      <c r="E85" s="62"/>
      <c r="F85" s="33"/>
      <c r="G85" s="53"/>
    </row>
    <row r="86" spans="1:8" ht="105" customHeight="1" x14ac:dyDescent="0.25">
      <c r="A86" s="68">
        <f>A84+0.1</f>
        <v>5.3999999999999986</v>
      </c>
      <c r="B86" s="31"/>
      <c r="C86" s="59" t="s">
        <v>31</v>
      </c>
      <c r="D86" s="58" t="s">
        <v>23</v>
      </c>
      <c r="E86" s="62">
        <v>1</v>
      </c>
      <c r="F86" s="33"/>
      <c r="G86" s="53"/>
    </row>
    <row r="87" spans="1:8" x14ac:dyDescent="0.25">
      <c r="A87" s="68"/>
      <c r="B87" s="31"/>
      <c r="C87" s="59"/>
      <c r="D87" s="58"/>
      <c r="E87" s="62"/>
      <c r="F87" s="33"/>
      <c r="G87" s="53"/>
    </row>
    <row r="88" spans="1:8" ht="55.5" customHeight="1" x14ac:dyDescent="0.25">
      <c r="A88" s="68">
        <f>A86+0.1</f>
        <v>5.4999999999999982</v>
      </c>
      <c r="B88" s="31"/>
      <c r="C88" s="59" t="s">
        <v>33</v>
      </c>
      <c r="D88" s="58" t="s">
        <v>23</v>
      </c>
      <c r="E88" s="62">
        <v>1</v>
      </c>
      <c r="F88" s="33"/>
      <c r="G88" s="53"/>
    </row>
    <row r="89" spans="1:8" x14ac:dyDescent="0.25">
      <c r="A89" s="68"/>
      <c r="B89" s="31"/>
      <c r="C89" s="59"/>
      <c r="D89" s="58"/>
      <c r="E89" s="62"/>
      <c r="F89" s="33"/>
      <c r="G89" s="53"/>
    </row>
    <row r="90" spans="1:8" ht="67.5" customHeight="1" x14ac:dyDescent="0.25">
      <c r="A90" s="68">
        <f>A88+0.1</f>
        <v>5.5999999999999979</v>
      </c>
      <c r="B90" s="31"/>
      <c r="C90" s="59" t="s">
        <v>29</v>
      </c>
      <c r="D90" s="58" t="s">
        <v>23</v>
      </c>
      <c r="E90" s="62">
        <v>1</v>
      </c>
      <c r="F90" s="33"/>
      <c r="G90" s="53"/>
    </row>
    <row r="91" spans="1:8" x14ac:dyDescent="0.25">
      <c r="A91" s="31"/>
      <c r="B91" s="31"/>
      <c r="C91" s="59"/>
      <c r="D91" s="58"/>
      <c r="E91" s="62"/>
      <c r="F91" s="33"/>
      <c r="G91" s="53"/>
    </row>
    <row r="92" spans="1:8" x14ac:dyDescent="0.25">
      <c r="A92" s="69">
        <v>6</v>
      </c>
      <c r="B92" s="75" t="s">
        <v>40</v>
      </c>
      <c r="C92" s="75"/>
      <c r="D92" s="75"/>
      <c r="E92" s="75"/>
      <c r="F92" s="75"/>
      <c r="G92" s="75"/>
      <c r="H92" s="75"/>
    </row>
    <row r="93" spans="1:8" x14ac:dyDescent="0.25">
      <c r="A93" s="35"/>
      <c r="B93" s="36"/>
      <c r="C93" s="37"/>
      <c r="D93" s="38"/>
      <c r="E93" s="39"/>
      <c r="F93" s="40"/>
      <c r="G93" s="41"/>
      <c r="H93" s="42"/>
    </row>
    <row r="94" spans="1:8" ht="55.5" customHeight="1" x14ac:dyDescent="0.25">
      <c r="A94" s="68">
        <v>6.1</v>
      </c>
      <c r="B94" s="31"/>
      <c r="C94" s="59" t="s">
        <v>22</v>
      </c>
      <c r="D94" s="58" t="s">
        <v>23</v>
      </c>
      <c r="E94" s="62">
        <v>1</v>
      </c>
      <c r="F94" s="33"/>
      <c r="G94" s="53"/>
    </row>
    <row r="95" spans="1:8" ht="15" x14ac:dyDescent="0.25">
      <c r="A95" s="31"/>
      <c r="B95" s="31"/>
      <c r="C95" s="70"/>
      <c r="D95" s="70"/>
      <c r="E95" s="70"/>
      <c r="F95" s="33"/>
      <c r="G95" s="53"/>
    </row>
    <row r="96" spans="1:8" ht="118.5" customHeight="1" x14ac:dyDescent="0.25">
      <c r="A96" s="68">
        <f>A94+0.1</f>
        <v>6.1999999999999993</v>
      </c>
      <c r="B96" s="31"/>
      <c r="C96" s="59" t="s">
        <v>24</v>
      </c>
      <c r="D96" s="58" t="s">
        <v>15</v>
      </c>
      <c r="E96" s="62">
        <v>2</v>
      </c>
      <c r="F96" s="33"/>
      <c r="G96" s="53"/>
    </row>
    <row r="97" spans="1:8" x14ac:dyDescent="0.25">
      <c r="A97" s="68"/>
      <c r="B97" s="31"/>
      <c r="C97" s="59"/>
      <c r="D97" s="58"/>
      <c r="E97" s="62"/>
      <c r="F97" s="33"/>
      <c r="G97" s="53"/>
    </row>
    <row r="98" spans="1:8" ht="105.75" customHeight="1" x14ac:dyDescent="0.25">
      <c r="A98" s="68">
        <f>A96+0.1</f>
        <v>6.2999999999999989</v>
      </c>
      <c r="B98" s="31"/>
      <c r="C98" s="59" t="s">
        <v>31</v>
      </c>
      <c r="D98" s="58" t="s">
        <v>23</v>
      </c>
      <c r="E98" s="62">
        <v>2</v>
      </c>
      <c r="F98" s="33"/>
      <c r="G98" s="53"/>
    </row>
    <row r="99" spans="1:8" x14ac:dyDescent="0.25">
      <c r="A99" s="68"/>
      <c r="B99" s="31"/>
      <c r="C99" s="59"/>
      <c r="D99" s="58"/>
      <c r="E99" s="62"/>
      <c r="F99" s="33"/>
      <c r="G99" s="53"/>
    </row>
    <row r="100" spans="1:8" ht="84.75" customHeight="1" x14ac:dyDescent="0.25">
      <c r="A100" s="68">
        <f>A98+0.1</f>
        <v>6.3999999999999986</v>
      </c>
      <c r="B100" s="31"/>
      <c r="C100" s="59" t="s">
        <v>26</v>
      </c>
      <c r="D100" s="58" t="s">
        <v>23</v>
      </c>
      <c r="E100" s="62">
        <v>2</v>
      </c>
      <c r="F100" s="33"/>
      <c r="G100" s="53"/>
    </row>
    <row r="101" spans="1:8" x14ac:dyDescent="0.25">
      <c r="A101" s="68"/>
      <c r="B101" s="31"/>
      <c r="C101" s="59"/>
      <c r="D101" s="58"/>
      <c r="E101" s="62"/>
      <c r="F101" s="33"/>
      <c r="G101" s="53"/>
    </row>
    <row r="102" spans="1:8" ht="44.25" customHeight="1" x14ac:dyDescent="0.25">
      <c r="A102" s="68">
        <f>A100+0.1</f>
        <v>6.4999999999999982</v>
      </c>
      <c r="B102" s="31"/>
      <c r="C102" s="59" t="s">
        <v>28</v>
      </c>
      <c r="D102" s="58" t="s">
        <v>23</v>
      </c>
      <c r="E102" s="62">
        <v>2</v>
      </c>
      <c r="F102" s="33"/>
      <c r="G102" s="53"/>
    </row>
    <row r="103" spans="1:8" x14ac:dyDescent="0.25">
      <c r="A103" s="68"/>
      <c r="B103" s="31"/>
      <c r="C103" s="59"/>
      <c r="D103" s="58"/>
      <c r="E103" s="62"/>
      <c r="F103" s="33"/>
      <c r="G103" s="53"/>
    </row>
    <row r="104" spans="1:8" ht="67.5" customHeight="1" x14ac:dyDescent="0.25">
      <c r="A104" s="68">
        <f>A102+0.1</f>
        <v>6.5999999999999979</v>
      </c>
      <c r="B104" s="31"/>
      <c r="C104" s="59" t="s">
        <v>38</v>
      </c>
      <c r="D104" s="58" t="s">
        <v>23</v>
      </c>
      <c r="E104" s="62">
        <v>1</v>
      </c>
      <c r="F104" s="33"/>
      <c r="G104" s="53"/>
    </row>
    <row r="105" spans="1:8" x14ac:dyDescent="0.25">
      <c r="A105" s="68"/>
      <c r="B105" s="31"/>
      <c r="C105" s="59"/>
      <c r="D105" s="58"/>
      <c r="E105" s="62"/>
      <c r="F105" s="33"/>
      <c r="G105" s="53"/>
    </row>
    <row r="106" spans="1:8" ht="55.5" customHeight="1" x14ac:dyDescent="0.25">
      <c r="A106" s="68">
        <f>A104+0.1</f>
        <v>6.6999999999999975</v>
      </c>
      <c r="B106" s="31"/>
      <c r="C106" s="59" t="s">
        <v>33</v>
      </c>
      <c r="D106" s="58" t="s">
        <v>23</v>
      </c>
      <c r="E106" s="62">
        <v>2</v>
      </c>
      <c r="F106" s="33"/>
      <c r="G106" s="53"/>
    </row>
    <row r="107" spans="1:8" x14ac:dyDescent="0.25">
      <c r="A107" s="68"/>
      <c r="B107" s="31"/>
      <c r="C107" s="59"/>
      <c r="D107" s="58"/>
      <c r="E107" s="62"/>
      <c r="F107" s="33"/>
      <c r="G107" s="53"/>
    </row>
    <row r="108" spans="1:8" ht="71.25" customHeight="1" x14ac:dyDescent="0.25">
      <c r="A108" s="68">
        <f>A106+0.1</f>
        <v>6.7999999999999972</v>
      </c>
      <c r="B108" s="31"/>
      <c r="C108" s="59" t="s">
        <v>29</v>
      </c>
      <c r="D108" s="58" t="s">
        <v>23</v>
      </c>
      <c r="E108" s="62">
        <v>1</v>
      </c>
      <c r="F108" s="33"/>
      <c r="G108" s="53"/>
    </row>
    <row r="109" spans="1:8" x14ac:dyDescent="0.25">
      <c r="A109" s="31"/>
      <c r="B109" s="31"/>
      <c r="C109" s="59"/>
      <c r="D109" s="58"/>
      <c r="E109" s="62"/>
      <c r="F109" s="33"/>
      <c r="G109" s="53"/>
    </row>
    <row r="110" spans="1:8" x14ac:dyDescent="0.25">
      <c r="A110" s="69">
        <v>7</v>
      </c>
      <c r="B110" s="75" t="s">
        <v>39</v>
      </c>
      <c r="C110" s="75"/>
      <c r="D110" s="75"/>
      <c r="E110" s="75"/>
      <c r="F110" s="75"/>
      <c r="G110" s="75"/>
      <c r="H110" s="75"/>
    </row>
    <row r="111" spans="1:8" x14ac:dyDescent="0.25">
      <c r="A111" s="35"/>
      <c r="B111" s="36"/>
      <c r="C111" s="37"/>
      <c r="D111" s="38"/>
      <c r="E111" s="39"/>
      <c r="F111" s="40"/>
      <c r="G111" s="41"/>
      <c r="H111" s="42"/>
    </row>
    <row r="112" spans="1:8" ht="57" customHeight="1" x14ac:dyDescent="0.25">
      <c r="A112" s="68">
        <v>7.1</v>
      </c>
      <c r="B112" s="31"/>
      <c r="C112" s="59" t="s">
        <v>22</v>
      </c>
      <c r="D112" s="58" t="s">
        <v>23</v>
      </c>
      <c r="E112" s="62">
        <v>1</v>
      </c>
      <c r="F112" s="33"/>
      <c r="G112" s="53"/>
    </row>
    <row r="113" spans="1:8" x14ac:dyDescent="0.25">
      <c r="A113" s="68"/>
      <c r="B113" s="31"/>
      <c r="C113" s="59"/>
      <c r="D113" s="58"/>
      <c r="E113" s="62"/>
      <c r="F113" s="33"/>
      <c r="G113" s="53"/>
    </row>
    <row r="114" spans="1:8" ht="109.5" customHeight="1" x14ac:dyDescent="0.25">
      <c r="A114" s="68">
        <f>A112+0.1</f>
        <v>7.1999999999999993</v>
      </c>
      <c r="B114" s="31"/>
      <c r="C114" s="59" t="s">
        <v>37</v>
      </c>
      <c r="D114" s="58" t="s">
        <v>15</v>
      </c>
      <c r="E114" s="62">
        <v>1</v>
      </c>
      <c r="F114" s="33"/>
      <c r="G114" s="53"/>
    </row>
    <row r="115" spans="1:8" x14ac:dyDescent="0.25">
      <c r="A115" s="68"/>
      <c r="B115" s="31"/>
      <c r="C115" s="59"/>
      <c r="D115" s="58"/>
      <c r="E115" s="62"/>
      <c r="F115" s="33"/>
      <c r="G115" s="53"/>
    </row>
    <row r="116" spans="1:8" ht="84.75" customHeight="1" x14ac:dyDescent="0.25">
      <c r="A116" s="68">
        <f>A114+0.1</f>
        <v>7.2999999999999989</v>
      </c>
      <c r="B116" s="31"/>
      <c r="C116" s="59" t="s">
        <v>26</v>
      </c>
      <c r="D116" s="58" t="s">
        <v>23</v>
      </c>
      <c r="E116" s="62">
        <v>1</v>
      </c>
      <c r="F116" s="33"/>
      <c r="G116" s="53"/>
    </row>
    <row r="117" spans="1:8" x14ac:dyDescent="0.25">
      <c r="A117" s="68"/>
      <c r="B117" s="31"/>
      <c r="C117" s="59"/>
      <c r="D117" s="58"/>
      <c r="E117" s="62"/>
      <c r="F117" s="33"/>
      <c r="G117" s="53"/>
    </row>
    <row r="118" spans="1:8" ht="112.5" customHeight="1" x14ac:dyDescent="0.25">
      <c r="A118" s="68">
        <f>A116+0.1</f>
        <v>7.3999999999999986</v>
      </c>
      <c r="B118" s="31"/>
      <c r="C118" s="59" t="s">
        <v>31</v>
      </c>
      <c r="D118" s="58" t="s">
        <v>23</v>
      </c>
      <c r="E118" s="62">
        <v>1</v>
      </c>
      <c r="F118" s="33"/>
      <c r="G118" s="53"/>
    </row>
    <row r="119" spans="1:8" x14ac:dyDescent="0.25">
      <c r="A119" s="68"/>
      <c r="B119" s="31"/>
      <c r="C119" s="59"/>
      <c r="D119" s="58"/>
      <c r="E119" s="62"/>
      <c r="F119" s="33"/>
      <c r="G119" s="53"/>
    </row>
    <row r="120" spans="1:8" ht="54" customHeight="1" x14ac:dyDescent="0.25">
      <c r="A120" s="68">
        <f>A118+0.1</f>
        <v>7.4999999999999982</v>
      </c>
      <c r="B120" s="31"/>
      <c r="C120" s="59" t="s">
        <v>33</v>
      </c>
      <c r="D120" s="58" t="s">
        <v>23</v>
      </c>
      <c r="E120" s="62">
        <v>1</v>
      </c>
      <c r="F120" s="33"/>
      <c r="G120" s="53"/>
    </row>
    <row r="121" spans="1:8" x14ac:dyDescent="0.25">
      <c r="A121" s="68"/>
      <c r="B121" s="31"/>
      <c r="C121" s="59"/>
      <c r="D121" s="58"/>
      <c r="E121" s="62"/>
      <c r="F121" s="33"/>
      <c r="G121" s="53"/>
    </row>
    <row r="122" spans="1:8" ht="63.75" x14ac:dyDescent="0.25">
      <c r="A122" s="68">
        <f>A120+0.1</f>
        <v>7.5999999999999979</v>
      </c>
      <c r="B122" s="31"/>
      <c r="C122" s="59" t="s">
        <v>29</v>
      </c>
      <c r="D122" s="58" t="s">
        <v>23</v>
      </c>
      <c r="E122" s="62">
        <v>1</v>
      </c>
      <c r="F122" s="33"/>
      <c r="G122" s="53"/>
    </row>
    <row r="123" spans="1:8" x14ac:dyDescent="0.25">
      <c r="A123" s="31"/>
      <c r="B123" s="31"/>
      <c r="C123" s="59"/>
      <c r="D123" s="58"/>
      <c r="E123" s="62"/>
      <c r="F123" s="33"/>
      <c r="G123" s="53"/>
    </row>
    <row r="124" spans="1:8" x14ac:dyDescent="0.25">
      <c r="A124" s="43"/>
      <c r="B124" s="43"/>
      <c r="C124" s="49"/>
      <c r="D124" s="48"/>
      <c r="E124" s="44"/>
      <c r="F124" s="45"/>
      <c r="G124" s="47"/>
      <c r="H124" s="46"/>
    </row>
    <row r="125" spans="1:8" ht="15.75" x14ac:dyDescent="0.25">
      <c r="G125" s="50" t="s">
        <v>16</v>
      </c>
      <c r="H125" s="51">
        <f>SUM(H17:H123)</f>
        <v>0</v>
      </c>
    </row>
    <row r="126" spans="1:8" ht="15.75" x14ac:dyDescent="0.25">
      <c r="G126" s="50" t="s">
        <v>17</v>
      </c>
      <c r="H126" s="51">
        <f>H125*0.16</f>
        <v>0</v>
      </c>
    </row>
    <row r="127" spans="1:8" ht="15.75" x14ac:dyDescent="0.25">
      <c r="G127" s="50" t="s">
        <v>18</v>
      </c>
      <c r="H127" s="51">
        <f>H126+H125</f>
        <v>0</v>
      </c>
    </row>
    <row r="128" spans="1:8" x14ac:dyDescent="0.25">
      <c r="C128" s="52" t="s">
        <v>19</v>
      </c>
    </row>
    <row r="129" spans="3:6" x14ac:dyDescent="0.25">
      <c r="C129" s="72"/>
      <c r="D129" s="72"/>
      <c r="E129" s="72"/>
      <c r="F129" s="72"/>
    </row>
    <row r="130" spans="3:6" ht="36.75" customHeight="1" x14ac:dyDescent="0.25"/>
  </sheetData>
  <protectedRanges>
    <protectedRange sqref="F12" name="Rango1"/>
  </protectedRanges>
  <mergeCells count="12">
    <mergeCell ref="C129:F129"/>
    <mergeCell ref="A3:H3"/>
    <mergeCell ref="A4:H4"/>
    <mergeCell ref="A5:H5"/>
    <mergeCell ref="B15:H15"/>
    <mergeCell ref="B33:H33"/>
    <mergeCell ref="B50:H50"/>
    <mergeCell ref="B64:H64"/>
    <mergeCell ref="B78:H78"/>
    <mergeCell ref="B92:H92"/>
    <mergeCell ref="B110:H110"/>
    <mergeCell ref="B10:G10"/>
  </mergeCells>
  <pageMargins left="0.70866141732283472" right="0.70866141732283472" top="0.74803149606299213" bottom="0.74803149606299213" header="0.31496062992125984" footer="0.51181102362204722"/>
  <pageSetup scale="51" orientation="portrait" r:id="rId1"/>
  <headerFooter>
    <oddFooter>&amp;L&amp;8NOMBRE DE LA EMPRESA&amp;C&amp;8RESPONSABLE DEL PROYECTO
DIRECCION DE PROYECTOS
ARQ. SANDRA GUADALUPE PATIÑO MACIAS
&amp;P DE &amp;N&amp;R&amp;8NOMBRE Y FIRMA DEL RESPONSABLE</oddFooter>
  </headerFooter>
  <rowBreaks count="2" manualBreakCount="2">
    <brk id="95" max="7" man="1"/>
    <brk id="12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vt:lpstr>
      <vt:lpstr>Cat.!Área_de_impresión</vt:lpstr>
      <vt:lpstr>Cat.!Títulos_a_imprimir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2019-11-14T20:27:29Z</cp:lastPrinted>
  <dcterms:created xsi:type="dcterms:W3CDTF">2016-09-26T22:02:23Z</dcterms:created>
  <dcterms:modified xsi:type="dcterms:W3CDTF">2020-09-11T14:54:52Z</dcterms:modified>
</cp:coreProperties>
</file>